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940" yWindow="255" windowWidth="13920" windowHeight="12555"/>
  </bookViews>
  <sheets>
    <sheet name="Лист1" sheetId="3" r:id="rId1"/>
  </sheets>
  <definedNames>
    <definedName name="_xlnm._FilterDatabase" localSheetId="0" hidden="1">Лист1!$A$6:$AE$13</definedName>
    <definedName name="_xlnm.Print_Area" localSheetId="0">Лист1!$A$1:$AE$23</definedName>
  </definedNames>
  <calcPr calcId="145621"/>
</workbook>
</file>

<file path=xl/calcChain.xml><?xml version="1.0" encoding="utf-8"?>
<calcChain xmlns="http://schemas.openxmlformats.org/spreadsheetml/2006/main">
  <c r="T13" i="3" l="1"/>
  <c r="U13" i="3"/>
  <c r="U12" i="3"/>
  <c r="U11" i="3"/>
  <c r="U10" i="3"/>
  <c r="U9" i="3"/>
  <c r="U8" i="3"/>
  <c r="U7" i="3"/>
  <c r="P13" i="3" l="1"/>
  <c r="S8" i="3"/>
  <c r="T8" i="3" s="1"/>
  <c r="S9" i="3"/>
  <c r="T9" i="3" s="1"/>
  <c r="S10" i="3"/>
  <c r="T10" i="3" s="1"/>
  <c r="S11" i="3"/>
  <c r="T11" i="3" s="1"/>
  <c r="S12" i="3"/>
  <c r="T12" i="3" s="1"/>
  <c r="S7" i="3"/>
  <c r="T7" i="3" s="1"/>
</calcChain>
</file>

<file path=xl/sharedStrings.xml><?xml version="1.0" encoding="utf-8"?>
<sst xmlns="http://schemas.openxmlformats.org/spreadsheetml/2006/main" count="160" uniqueCount="79">
  <si>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</si>
  <si>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</si>
  <si>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</si>
  <si>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</si>
  <si>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</si>
  <si>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</si>
  <si>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</si>
  <si>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</si>
  <si>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</si>
  <si>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</si>
  <si>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</si>
  <si>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</si>
  <si>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</si>
  <si>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</si>
  <si>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</si>
  <si>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</si>
  <si>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</si>
  <si>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</si>
  <si>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</si>
  <si>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</si>
  <si>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</si>
  <si>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</si>
  <si>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</si>
  <si>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</si>
  <si>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</si>
  <si>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</si>
  <si>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</si>
  <si>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</si>
  <si>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</si>
  <si>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Завод-изготовитель</t>
  </si>
  <si>
    <t>1</t>
  </si>
  <si>
    <t>10.ИСУП.5740888</t>
  </si>
  <si>
    <t>-</t>
  </si>
  <si>
    <t>Замок висячий</t>
  </si>
  <si>
    <t>СЗТЗ-500</t>
  </si>
  <si>
    <t>L=500 мм</t>
  </si>
  <si>
    <t>25072012ТЗ</t>
  </si>
  <si>
    <t>R4.01236.5.0.11</t>
  </si>
  <si>
    <t>R3.03048.9.0.11</t>
  </si>
  <si>
    <t>R4.01236.3.0.16</t>
  </si>
  <si>
    <t>шт.</t>
  </si>
  <si>
    <t>Реакторное отделение.</t>
  </si>
  <si>
    <t>(масса указана без учета троса)</t>
  </si>
  <si>
    <t>БКП 1/1</t>
  </si>
  <si>
    <t>Оборудование</t>
  </si>
  <si>
    <t>2</t>
  </si>
  <si>
    <t>10.ИСУП.5740889</t>
  </si>
  <si>
    <t>СЗТЗ-1000</t>
  </si>
  <si>
    <t>L=1000 мм</t>
  </si>
  <si>
    <t>3</t>
  </si>
  <si>
    <t>10.ИСУП.5740890</t>
  </si>
  <si>
    <t>СЗТЗ-1500</t>
  </si>
  <si>
    <t>L=1500 мм</t>
  </si>
  <si>
    <t>4</t>
  </si>
  <si>
    <t>10.ИСУП.5789318</t>
  </si>
  <si>
    <t>Замковое устройство ТПА</t>
  </si>
  <si>
    <t>по типу СЗТЗ-500</t>
  </si>
  <si>
    <t>по типу 25072012ТЗ</t>
  </si>
  <si>
    <t>III</t>
  </si>
  <si>
    <t>R4.04021.5.0.12</t>
  </si>
  <si>
    <t/>
  </si>
  <si>
    <t>R4.04021.3.0.16</t>
  </si>
  <si>
    <t>БКП 1/2</t>
  </si>
  <si>
    <t>5</t>
  </si>
  <si>
    <t>10.ИСУП.5789319</t>
  </si>
  <si>
    <t>по типу СЗТЗ-1000</t>
  </si>
  <si>
    <t>6</t>
  </si>
  <si>
    <t>10.ИСУП.5789320</t>
  </si>
  <si>
    <t>по типу СЗТЗ-1500</t>
  </si>
  <si>
    <t>Итого:</t>
  </si>
  <si>
    <t>Сумма НДС 18 %, руб.</t>
  </si>
  <si>
    <t>Мат. Корпуса</t>
  </si>
  <si>
    <t>От Поставщика</t>
  </si>
  <si>
    <t>_____________________(____________________)</t>
  </si>
  <si>
    <t>Мат-лы (вкл. все остальное)</t>
  </si>
  <si>
    <t>Машинное отделение(деаэраторная,этажерка электроустр-в)</t>
  </si>
  <si>
    <t>Приложение 1к договору №  __________________ от  __________________________</t>
  </si>
  <si>
    <t>Спецификация. Поставка замковых устройств трубопроводной арматуры для сооружения энергоблока № 4 Ростовской АЭС.</t>
  </si>
  <si>
    <t>От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</si>
</sst>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/mm/yy;@"/>
    <numFmt numFmtId="166" formatCode="#,##0.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2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textRotation="90" wrapText="1"/>
    </xf>
    <xf numFmtId="164" fontId="3" fillId="0" borderId="1" xfId="2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textRotation="90" wrapText="1"/>
    </xf>
    <xf numFmtId="2" fontId="3" fillId="0" borderId="0" xfId="0" applyNumberFormat="1" applyFont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textRotation="90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tabSelected="1" view="pageBreakPreview" zoomScale="60" zoomScaleNormal="75" workbookViewId="0">
      <selection activeCell="P19" sqref="P19"/>
    </sheetView>
  </sheetViews>
  <sheetFormatPr defaultRowHeight="15.75" x14ac:dyDescent="0.2"/>
  <cols>
    <col min="1" max="1" width="5.28515625" style="11" customWidth="1"/>
    <col min="2" max="2" width="12.42578125" style="5" customWidth="1"/>
    <col min="3" max="3" width="5.28515625" style="5" customWidth="1"/>
    <col min="4" max="4" width="18.5703125" style="15" customWidth="1"/>
    <col min="5" max="5" width="12.28515625" style="11" customWidth="1"/>
    <col min="6" max="6" width="12.5703125" style="11" customWidth="1"/>
    <col min="7" max="7" width="14.140625" style="5" customWidth="1"/>
    <col min="8" max="8" width="6.28515625" style="5" customWidth="1"/>
    <col min="9" max="9" width="5.42578125" style="5" customWidth="1"/>
    <col min="10" max="10" width="4.85546875" style="5" customWidth="1"/>
    <col min="11" max="11" width="18.42578125" style="5" customWidth="1"/>
    <col min="12" max="12" width="5.7109375" style="11" customWidth="1"/>
    <col min="13" max="13" width="18.140625" style="5" customWidth="1"/>
    <col min="14" max="14" width="18.85546875" style="5" customWidth="1"/>
    <col min="15" max="15" width="6.140625" style="5" customWidth="1"/>
    <col min="16" max="16" width="6.7109375" style="5" customWidth="1"/>
    <col min="17" max="17" width="6.5703125" style="5" customWidth="1"/>
    <col min="18" max="20" width="12.7109375" style="13" customWidth="1"/>
    <col min="21" max="21" width="13.140625" style="13" customWidth="1"/>
    <col min="22" max="22" width="25.42578125" style="5" customWidth="1"/>
    <col min="23" max="23" width="12.5703125" style="14" customWidth="1"/>
    <col min="24" max="24" width="17.140625" style="5" customWidth="1"/>
    <col min="25" max="25" width="5.85546875" style="5" customWidth="1"/>
    <col min="26" max="26" width="10.28515625" style="11" customWidth="1"/>
    <col min="27" max="27" width="15.7109375" style="5" customWidth="1"/>
    <col min="28" max="28" width="5.85546875" style="5" customWidth="1"/>
    <col min="29" max="29" width="16.42578125" style="5" customWidth="1"/>
    <col min="30" max="30" width="6.140625" style="5" customWidth="1"/>
    <col min="31" max="31" width="10.85546875" style="5" customWidth="1"/>
    <col min="32" max="32" width="13.7109375" style="13" hidden="1" customWidth="1"/>
    <col min="33" max="33" width="14.7109375" style="13" hidden="1" customWidth="1"/>
    <col min="34" max="16384" width="9.140625" style="5"/>
  </cols>
  <sheetData>
    <row r="1" spans="1:33" x14ac:dyDescent="0.2">
      <c r="V1" s="42" t="s">
        <v>76</v>
      </c>
      <c r="W1" s="43"/>
      <c r="X1" s="43"/>
      <c r="Y1" s="43"/>
      <c r="Z1" s="43"/>
      <c r="AA1" s="43"/>
      <c r="AB1" s="43"/>
      <c r="AC1" s="43"/>
    </row>
    <row r="2" spans="1:33" x14ac:dyDescent="0.2">
      <c r="AF2" s="32"/>
      <c r="AG2" s="32"/>
    </row>
    <row r="3" spans="1:33" s="40" customFormat="1" ht="27.75" customHeight="1" x14ac:dyDescent="0.2">
      <c r="A3" s="37"/>
      <c r="B3" s="31" t="s">
        <v>77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8"/>
      <c r="O3" s="37"/>
      <c r="P3" s="38"/>
      <c r="Q3" s="38"/>
      <c r="R3" s="38"/>
      <c r="S3" s="38"/>
      <c r="T3" s="38"/>
      <c r="U3" s="38"/>
      <c r="V3" s="38"/>
      <c r="W3" s="38"/>
      <c r="X3" s="38"/>
      <c r="Y3" s="38"/>
      <c r="Z3" s="39"/>
      <c r="AB3" s="41"/>
      <c r="AF3" s="38"/>
      <c r="AG3" s="38"/>
    </row>
    <row r="4" spans="1:33" ht="27.75" customHeight="1" x14ac:dyDescent="0.2">
      <c r="A4" s="10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O4" s="11"/>
      <c r="P4" s="16"/>
      <c r="Q4" s="16"/>
      <c r="R4" s="16"/>
      <c r="S4" s="16"/>
      <c r="T4" s="16"/>
      <c r="U4" s="16"/>
      <c r="V4" s="16"/>
      <c r="W4" s="16"/>
      <c r="X4" s="16"/>
      <c r="Y4" s="16"/>
      <c r="AB4" s="12"/>
      <c r="AF4" s="16"/>
      <c r="AG4" s="16"/>
    </row>
    <row r="5" spans="1:33" ht="168.75" customHeight="1" x14ac:dyDescent="0.2">
      <c r="A5" s="1" t="s">
        <v>0</v>
      </c>
      <c r="B5" s="2" t="s">
        <v>1</v>
      </c>
      <c r="C5" s="2" t="s">
        <v>2</v>
      </c>
      <c r="D5" s="6" t="s">
        <v>3</v>
      </c>
      <c r="E5" s="2" t="s">
        <v>4</v>
      </c>
      <c r="F5" s="2" t="s">
        <v>5</v>
      </c>
      <c r="G5" s="2" t="s">
        <v>6</v>
      </c>
      <c r="H5" s="2" t="s">
        <v>10</v>
      </c>
      <c r="I5" s="2" t="s">
        <v>24</v>
      </c>
      <c r="J5" s="2" t="s">
        <v>11</v>
      </c>
      <c r="K5" s="2" t="s">
        <v>19</v>
      </c>
      <c r="L5" s="2" t="s">
        <v>7</v>
      </c>
      <c r="M5" s="1" t="s">
        <v>8</v>
      </c>
      <c r="N5" s="1" t="s">
        <v>12</v>
      </c>
      <c r="O5" s="1" t="s">
        <v>7</v>
      </c>
      <c r="P5" s="30" t="s">
        <v>9</v>
      </c>
      <c r="Q5" s="2" t="s">
        <v>14</v>
      </c>
      <c r="R5" s="26" t="s">
        <v>16</v>
      </c>
      <c r="S5" s="26" t="s">
        <v>17</v>
      </c>
      <c r="T5" s="26" t="s">
        <v>70</v>
      </c>
      <c r="U5" s="26" t="s">
        <v>18</v>
      </c>
      <c r="V5" s="1" t="s">
        <v>15</v>
      </c>
      <c r="W5" s="4" t="s">
        <v>23</v>
      </c>
      <c r="X5" s="1" t="s">
        <v>13</v>
      </c>
      <c r="Y5" s="33" t="s">
        <v>29</v>
      </c>
      <c r="Z5" s="2" t="s">
        <v>21</v>
      </c>
      <c r="AA5" s="2" t="s">
        <v>20</v>
      </c>
      <c r="AB5" s="28" t="s">
        <v>26</v>
      </c>
      <c r="AC5" s="28" t="s">
        <v>27</v>
      </c>
      <c r="AD5" s="28" t="s">
        <v>28</v>
      </c>
      <c r="AE5" s="36" t="s">
        <v>71</v>
      </c>
      <c r="AF5" s="3" t="s">
        <v>22</v>
      </c>
      <c r="AG5" s="3" t="s">
        <v>25</v>
      </c>
    </row>
    <row r="6" spans="1:33" s="9" customFormat="1" x14ac:dyDescent="0.2">
      <c r="A6" s="1">
        <v>1</v>
      </c>
      <c r="B6" s="6">
        <v>2</v>
      </c>
      <c r="C6" s="1">
        <v>3</v>
      </c>
      <c r="D6" s="6">
        <v>4</v>
      </c>
      <c r="E6" s="1">
        <v>5</v>
      </c>
      <c r="F6" s="1">
        <v>6</v>
      </c>
      <c r="G6" s="6">
        <v>7</v>
      </c>
      <c r="H6" s="6">
        <v>8</v>
      </c>
      <c r="I6" s="1">
        <v>9</v>
      </c>
      <c r="J6" s="6">
        <v>10</v>
      </c>
      <c r="K6" s="6">
        <v>11</v>
      </c>
      <c r="L6" s="1">
        <v>12</v>
      </c>
      <c r="M6" s="6">
        <v>13</v>
      </c>
      <c r="N6" s="6">
        <v>14</v>
      </c>
      <c r="O6" s="1">
        <v>15</v>
      </c>
      <c r="P6" s="7">
        <v>16</v>
      </c>
      <c r="Q6" s="7">
        <v>17</v>
      </c>
      <c r="R6" s="8">
        <v>20</v>
      </c>
      <c r="S6" s="8">
        <v>21</v>
      </c>
      <c r="T6" s="8"/>
      <c r="U6" s="8">
        <v>22</v>
      </c>
      <c r="V6" s="6">
        <v>23</v>
      </c>
      <c r="W6" s="6">
        <v>25</v>
      </c>
      <c r="X6" s="6">
        <v>26</v>
      </c>
      <c r="Y6" s="34">
        <v>27</v>
      </c>
      <c r="Z6" s="1">
        <v>28</v>
      </c>
      <c r="AA6" s="6">
        <v>29</v>
      </c>
      <c r="AB6" s="7">
        <v>30</v>
      </c>
      <c r="AC6" s="6">
        <v>31</v>
      </c>
      <c r="AD6" s="6">
        <v>32</v>
      </c>
      <c r="AE6" s="34">
        <v>33</v>
      </c>
      <c r="AF6" s="8">
        <v>18</v>
      </c>
      <c r="AG6" s="8">
        <v>19</v>
      </c>
    </row>
    <row r="7" spans="1:33" ht="31.5" x14ac:dyDescent="0.2">
      <c r="A7" s="20" t="s">
        <v>30</v>
      </c>
      <c r="B7" s="18" t="s">
        <v>31</v>
      </c>
      <c r="C7" s="18" t="s">
        <v>32</v>
      </c>
      <c r="D7" s="19" t="s">
        <v>33</v>
      </c>
      <c r="E7" s="20" t="s">
        <v>34</v>
      </c>
      <c r="F7" s="20" t="s">
        <v>35</v>
      </c>
      <c r="G7" s="18" t="s">
        <v>36</v>
      </c>
      <c r="H7" s="18">
        <v>4</v>
      </c>
      <c r="I7" s="18" t="s">
        <v>32</v>
      </c>
      <c r="J7" s="18" t="s">
        <v>32</v>
      </c>
      <c r="K7" s="18" t="s">
        <v>37</v>
      </c>
      <c r="L7" s="20" t="s">
        <v>30</v>
      </c>
      <c r="M7" s="18" t="s">
        <v>38</v>
      </c>
      <c r="N7" s="18" t="s">
        <v>39</v>
      </c>
      <c r="O7" s="18">
        <v>1</v>
      </c>
      <c r="P7" s="23">
        <v>100</v>
      </c>
      <c r="Q7" s="18" t="s">
        <v>40</v>
      </c>
      <c r="R7" s="27">
        <v>0</v>
      </c>
      <c r="S7" s="27">
        <f>ROUND(R7*P7,2)</f>
        <v>0</v>
      </c>
      <c r="T7" s="27">
        <f>ROUND(S7*0.18,2)</f>
        <v>0</v>
      </c>
      <c r="U7" s="27">
        <f>ROUND(T7+S7,2)</f>
        <v>0</v>
      </c>
      <c r="V7" s="18" t="s">
        <v>41</v>
      </c>
      <c r="W7" s="22">
        <v>42366</v>
      </c>
      <c r="X7" s="18" t="s">
        <v>42</v>
      </c>
      <c r="Y7" s="35"/>
      <c r="Z7" s="20" t="s">
        <v>43</v>
      </c>
      <c r="AA7" s="18" t="s">
        <v>44</v>
      </c>
      <c r="AB7" s="18">
        <v>0.4</v>
      </c>
      <c r="AC7" s="18" t="s">
        <v>74</v>
      </c>
      <c r="AD7" s="18" t="s">
        <v>32</v>
      </c>
      <c r="AE7" s="35"/>
      <c r="AF7" s="21">
        <v>259.14</v>
      </c>
      <c r="AG7" s="21">
        <v>278.62</v>
      </c>
    </row>
    <row r="8" spans="1:33" ht="31.5" x14ac:dyDescent="0.2">
      <c r="A8" s="20" t="s">
        <v>45</v>
      </c>
      <c r="B8" s="18" t="s">
        <v>46</v>
      </c>
      <c r="C8" s="18" t="s">
        <v>32</v>
      </c>
      <c r="D8" s="19" t="s">
        <v>33</v>
      </c>
      <c r="E8" s="20" t="s">
        <v>47</v>
      </c>
      <c r="F8" s="20" t="s">
        <v>48</v>
      </c>
      <c r="G8" s="18" t="s">
        <v>36</v>
      </c>
      <c r="H8" s="18">
        <v>4</v>
      </c>
      <c r="I8" s="18" t="s">
        <v>32</v>
      </c>
      <c r="J8" s="18" t="s">
        <v>32</v>
      </c>
      <c r="K8" s="18" t="s">
        <v>37</v>
      </c>
      <c r="L8" s="20" t="s">
        <v>45</v>
      </c>
      <c r="M8" s="18" t="s">
        <v>38</v>
      </c>
      <c r="N8" s="18" t="s">
        <v>39</v>
      </c>
      <c r="O8" s="18">
        <v>2</v>
      </c>
      <c r="P8" s="23">
        <v>200</v>
      </c>
      <c r="Q8" s="18" t="s">
        <v>40</v>
      </c>
      <c r="R8" s="27">
        <v>0</v>
      </c>
      <c r="S8" s="27">
        <f t="shared" ref="S8:S12" si="0">ROUND(R8*P8,2)</f>
        <v>0</v>
      </c>
      <c r="T8" s="27">
        <f t="shared" ref="T8:T12" si="1">ROUND(S8*0.18,2)</f>
        <v>0</v>
      </c>
      <c r="U8" s="27">
        <f t="shared" ref="U8:U12" si="2">ROUND(T8+S8,2)</f>
        <v>0</v>
      </c>
      <c r="V8" s="18" t="s">
        <v>41</v>
      </c>
      <c r="W8" s="22">
        <v>42366</v>
      </c>
      <c r="X8" s="18" t="s">
        <v>42</v>
      </c>
      <c r="Y8" s="35"/>
      <c r="Z8" s="20" t="s">
        <v>43</v>
      </c>
      <c r="AA8" s="18" t="s">
        <v>44</v>
      </c>
      <c r="AB8" s="18">
        <v>0.4</v>
      </c>
      <c r="AC8" s="18" t="s">
        <v>74</v>
      </c>
      <c r="AD8" s="18" t="s">
        <v>32</v>
      </c>
      <c r="AE8" s="35"/>
      <c r="AF8" s="21">
        <v>307.73</v>
      </c>
      <c r="AG8" s="21">
        <v>330.86</v>
      </c>
    </row>
    <row r="9" spans="1:33" ht="31.5" x14ac:dyDescent="0.2">
      <c r="A9" s="20" t="s">
        <v>49</v>
      </c>
      <c r="B9" s="18" t="s">
        <v>50</v>
      </c>
      <c r="C9" s="18" t="s">
        <v>32</v>
      </c>
      <c r="D9" s="19" t="s">
        <v>33</v>
      </c>
      <c r="E9" s="20" t="s">
        <v>51</v>
      </c>
      <c r="F9" s="20" t="s">
        <v>52</v>
      </c>
      <c r="G9" s="18" t="s">
        <v>36</v>
      </c>
      <c r="H9" s="18">
        <v>4</v>
      </c>
      <c r="I9" s="18" t="s">
        <v>32</v>
      </c>
      <c r="J9" s="18" t="s">
        <v>32</v>
      </c>
      <c r="K9" s="18" t="s">
        <v>37</v>
      </c>
      <c r="L9" s="20" t="s">
        <v>49</v>
      </c>
      <c r="M9" s="18" t="s">
        <v>38</v>
      </c>
      <c r="N9" s="18" t="s">
        <v>39</v>
      </c>
      <c r="O9" s="18">
        <v>3</v>
      </c>
      <c r="P9" s="23">
        <v>100</v>
      </c>
      <c r="Q9" s="18" t="s">
        <v>40</v>
      </c>
      <c r="R9" s="27">
        <v>0</v>
      </c>
      <c r="S9" s="27">
        <f t="shared" si="0"/>
        <v>0</v>
      </c>
      <c r="T9" s="27">
        <f t="shared" si="1"/>
        <v>0</v>
      </c>
      <c r="U9" s="27">
        <f t="shared" si="2"/>
        <v>0</v>
      </c>
      <c r="V9" s="18" t="s">
        <v>41</v>
      </c>
      <c r="W9" s="22">
        <v>42366</v>
      </c>
      <c r="X9" s="18" t="s">
        <v>42</v>
      </c>
      <c r="Y9" s="35"/>
      <c r="Z9" s="20" t="s">
        <v>43</v>
      </c>
      <c r="AA9" s="18" t="s">
        <v>44</v>
      </c>
      <c r="AB9" s="18">
        <v>0.4</v>
      </c>
      <c r="AC9" s="18" t="s">
        <v>74</v>
      </c>
      <c r="AD9" s="18" t="s">
        <v>32</v>
      </c>
      <c r="AE9" s="35"/>
      <c r="AF9" s="21">
        <v>450.8</v>
      </c>
      <c r="AG9" s="21">
        <v>484.68</v>
      </c>
    </row>
    <row r="10" spans="1:33" ht="63" x14ac:dyDescent="0.2">
      <c r="A10" s="20" t="s">
        <v>53</v>
      </c>
      <c r="B10" s="18" t="s">
        <v>54</v>
      </c>
      <c r="C10" s="18" t="s">
        <v>32</v>
      </c>
      <c r="D10" s="19" t="s">
        <v>55</v>
      </c>
      <c r="E10" s="20" t="s">
        <v>56</v>
      </c>
      <c r="F10" s="20" t="s">
        <v>35</v>
      </c>
      <c r="G10" s="18" t="s">
        <v>57</v>
      </c>
      <c r="H10" s="18">
        <v>4</v>
      </c>
      <c r="I10" s="18" t="s">
        <v>32</v>
      </c>
      <c r="J10" s="18" t="s">
        <v>58</v>
      </c>
      <c r="K10" s="18" t="s">
        <v>59</v>
      </c>
      <c r="L10" s="20" t="s">
        <v>60</v>
      </c>
      <c r="M10" s="18" t="s">
        <v>38</v>
      </c>
      <c r="N10" s="18" t="s">
        <v>61</v>
      </c>
      <c r="O10" s="18">
        <v>1</v>
      </c>
      <c r="P10" s="23">
        <v>500</v>
      </c>
      <c r="Q10" s="18" t="s">
        <v>40</v>
      </c>
      <c r="R10" s="27">
        <v>0</v>
      </c>
      <c r="S10" s="27">
        <f t="shared" si="0"/>
        <v>0</v>
      </c>
      <c r="T10" s="27">
        <f t="shared" si="1"/>
        <v>0</v>
      </c>
      <c r="U10" s="27">
        <f t="shared" si="2"/>
        <v>0</v>
      </c>
      <c r="V10" s="18" t="s">
        <v>75</v>
      </c>
      <c r="W10" s="22">
        <v>42366</v>
      </c>
      <c r="X10" s="18" t="s">
        <v>42</v>
      </c>
      <c r="Y10" s="35"/>
      <c r="Z10" s="20" t="s">
        <v>62</v>
      </c>
      <c r="AA10" s="18" t="s">
        <v>44</v>
      </c>
      <c r="AB10" s="18">
        <v>0.4</v>
      </c>
      <c r="AC10" s="18" t="s">
        <v>74</v>
      </c>
      <c r="AD10" s="18" t="s">
        <v>32</v>
      </c>
      <c r="AE10" s="35"/>
      <c r="AF10" s="21">
        <v>45.08</v>
      </c>
      <c r="AG10" s="21">
        <v>48.47</v>
      </c>
    </row>
    <row r="11" spans="1:33" ht="63" x14ac:dyDescent="0.2">
      <c r="A11" s="20" t="s">
        <v>63</v>
      </c>
      <c r="B11" s="18" t="s">
        <v>64</v>
      </c>
      <c r="C11" s="18" t="s">
        <v>32</v>
      </c>
      <c r="D11" s="19" t="s">
        <v>55</v>
      </c>
      <c r="E11" s="20" t="s">
        <v>65</v>
      </c>
      <c r="F11" s="20" t="s">
        <v>48</v>
      </c>
      <c r="G11" s="18" t="s">
        <v>57</v>
      </c>
      <c r="H11" s="18">
        <v>4</v>
      </c>
      <c r="I11" s="18" t="s">
        <v>32</v>
      </c>
      <c r="J11" s="18" t="s">
        <v>58</v>
      </c>
      <c r="K11" s="18" t="s">
        <v>59</v>
      </c>
      <c r="L11" s="20" t="s">
        <v>60</v>
      </c>
      <c r="M11" s="18" t="s">
        <v>38</v>
      </c>
      <c r="N11" s="18" t="s">
        <v>61</v>
      </c>
      <c r="O11" s="18">
        <v>2</v>
      </c>
      <c r="P11" s="23">
        <v>500</v>
      </c>
      <c r="Q11" s="18" t="s">
        <v>40</v>
      </c>
      <c r="R11" s="27">
        <v>0</v>
      </c>
      <c r="S11" s="27">
        <f t="shared" si="0"/>
        <v>0</v>
      </c>
      <c r="T11" s="27">
        <f t="shared" si="1"/>
        <v>0</v>
      </c>
      <c r="U11" s="27">
        <f t="shared" si="2"/>
        <v>0</v>
      </c>
      <c r="V11" s="18" t="s">
        <v>75</v>
      </c>
      <c r="W11" s="22">
        <v>42366</v>
      </c>
      <c r="X11" s="18" t="s">
        <v>42</v>
      </c>
      <c r="Y11" s="35"/>
      <c r="Z11" s="20" t="s">
        <v>62</v>
      </c>
      <c r="AA11" s="18" t="s">
        <v>44</v>
      </c>
      <c r="AB11" s="18">
        <v>0.4</v>
      </c>
      <c r="AC11" s="18" t="s">
        <v>74</v>
      </c>
      <c r="AD11" s="18" t="s">
        <v>32</v>
      </c>
      <c r="AE11" s="35"/>
      <c r="AF11" s="21">
        <v>45.08</v>
      </c>
      <c r="AG11" s="21">
        <v>48.47</v>
      </c>
    </row>
    <row r="12" spans="1:33" ht="63" x14ac:dyDescent="0.2">
      <c r="A12" s="20" t="s">
        <v>66</v>
      </c>
      <c r="B12" s="18" t="s">
        <v>67</v>
      </c>
      <c r="C12" s="18" t="s">
        <v>32</v>
      </c>
      <c r="D12" s="19" t="s">
        <v>55</v>
      </c>
      <c r="E12" s="20" t="s">
        <v>68</v>
      </c>
      <c r="F12" s="20" t="s">
        <v>52</v>
      </c>
      <c r="G12" s="18" t="s">
        <v>57</v>
      </c>
      <c r="H12" s="18">
        <v>4</v>
      </c>
      <c r="I12" s="18" t="s">
        <v>32</v>
      </c>
      <c r="J12" s="18" t="s">
        <v>58</v>
      </c>
      <c r="K12" s="18" t="s">
        <v>59</v>
      </c>
      <c r="L12" s="20" t="s">
        <v>60</v>
      </c>
      <c r="M12" s="18" t="s">
        <v>38</v>
      </c>
      <c r="N12" s="18" t="s">
        <v>61</v>
      </c>
      <c r="O12" s="18">
        <v>3</v>
      </c>
      <c r="P12" s="23">
        <v>500</v>
      </c>
      <c r="Q12" s="18" t="s">
        <v>40</v>
      </c>
      <c r="R12" s="27">
        <v>0</v>
      </c>
      <c r="S12" s="27">
        <f t="shared" si="0"/>
        <v>0</v>
      </c>
      <c r="T12" s="27">
        <f t="shared" si="1"/>
        <v>0</v>
      </c>
      <c r="U12" s="27">
        <f t="shared" si="2"/>
        <v>0</v>
      </c>
      <c r="V12" s="18" t="s">
        <v>75</v>
      </c>
      <c r="W12" s="22">
        <v>42366</v>
      </c>
      <c r="X12" s="18" t="s">
        <v>42</v>
      </c>
      <c r="Y12" s="35"/>
      <c r="Z12" s="20" t="s">
        <v>62</v>
      </c>
      <c r="AA12" s="18" t="s">
        <v>44</v>
      </c>
      <c r="AB12" s="18">
        <v>0.4</v>
      </c>
      <c r="AC12" s="18" t="s">
        <v>74</v>
      </c>
      <c r="AD12" s="18" t="s">
        <v>32</v>
      </c>
      <c r="AE12" s="35"/>
      <c r="AF12" s="21">
        <v>45.08</v>
      </c>
      <c r="AG12" s="21">
        <v>48.47</v>
      </c>
    </row>
    <row r="13" spans="1:33" x14ac:dyDescent="0.2">
      <c r="A13" s="20"/>
      <c r="B13" s="18"/>
      <c r="C13" s="18"/>
      <c r="D13" s="19"/>
      <c r="E13" s="20"/>
      <c r="F13" s="20"/>
      <c r="G13" s="18"/>
      <c r="H13" s="18"/>
      <c r="I13" s="18"/>
      <c r="J13" s="18"/>
      <c r="K13" s="18"/>
      <c r="L13" s="20"/>
      <c r="M13" s="18"/>
      <c r="N13" s="18" t="s">
        <v>69</v>
      </c>
      <c r="O13" s="18"/>
      <c r="P13" s="23">
        <f>SUM(P7:P12)</f>
        <v>1900</v>
      </c>
      <c r="Q13" s="18"/>
      <c r="R13" s="27"/>
      <c r="S13" s="27"/>
      <c r="T13" s="27">
        <f>SUM(T7:T12)</f>
        <v>0</v>
      </c>
      <c r="U13" s="27">
        <f>SUM(U7:U12)</f>
        <v>0</v>
      </c>
      <c r="V13" s="18"/>
      <c r="W13" s="22"/>
      <c r="X13" s="18"/>
      <c r="Y13" s="35"/>
      <c r="Z13" s="20"/>
      <c r="AA13" s="18"/>
      <c r="AB13" s="18">
        <v>760</v>
      </c>
      <c r="AC13" s="18"/>
      <c r="AD13" s="18"/>
      <c r="AE13" s="35"/>
      <c r="AF13" s="24">
        <v>200160</v>
      </c>
      <c r="AG13" s="21">
        <v>215207</v>
      </c>
    </row>
    <row r="16" spans="1:33" x14ac:dyDescent="0.2">
      <c r="B16" s="17"/>
      <c r="D16" s="29" t="s">
        <v>78</v>
      </c>
      <c r="E16" s="5"/>
      <c r="F16" s="14"/>
      <c r="U16" s="29" t="s">
        <v>72</v>
      </c>
    </row>
    <row r="17" spans="4:21" x14ac:dyDescent="0.2">
      <c r="D17" s="13"/>
      <c r="E17" s="5"/>
      <c r="F17" s="14"/>
    </row>
    <row r="18" spans="4:21" x14ac:dyDescent="0.2">
      <c r="D18" s="13"/>
      <c r="E18" s="5"/>
      <c r="F18" s="14"/>
    </row>
    <row r="19" spans="4:21" x14ac:dyDescent="0.2">
      <c r="D19" s="29" t="s">
        <v>73</v>
      </c>
      <c r="E19" s="5"/>
      <c r="F19" s="14"/>
      <c r="U19" s="29" t="s">
        <v>73</v>
      </c>
    </row>
  </sheetData>
  <autoFilter ref="A6:AE13"/>
  <mergeCells count="1">
    <mergeCell ref="V1:AC1"/>
  </mergeCells>
  <phoneticPr fontId="0" type="noConversion"/>
  <pageMargins left="0.15748031496062992" right="0.23622047244094491" top="0.51181102362204722" bottom="0.31496062992125984" header="0.51181102362204722" footer="0.19685039370078741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Николаева Елена Валерьевна</cp:lastModifiedBy>
  <cp:lastPrinted>2015-01-19T14:26:15Z</cp:lastPrinted>
  <dcterms:created xsi:type="dcterms:W3CDTF">2007-11-07T07:16:05Z</dcterms:created>
  <dcterms:modified xsi:type="dcterms:W3CDTF">2015-02-26T08:37:47Z</dcterms:modified>
</cp:coreProperties>
</file>